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0395" windowHeight="4560"/>
  </bookViews>
  <sheets>
    <sheet name="Исполнение по МП 2020" sheetId="1" r:id="rId1"/>
  </sheets>
  <calcPr calcId="145621"/>
</workbook>
</file>

<file path=xl/calcChain.xml><?xml version="1.0" encoding="utf-8"?>
<calcChain xmlns="http://schemas.openxmlformats.org/spreadsheetml/2006/main">
  <c r="F7" i="1" l="1"/>
  <c r="F6" i="1"/>
  <c r="D19" i="1" l="1"/>
  <c r="E19" i="1"/>
  <c r="C19" i="1"/>
  <c r="F19" i="1" l="1"/>
  <c r="F18" i="1"/>
  <c r="F17" i="1"/>
  <c r="F16" i="1"/>
  <c r="F15" i="1"/>
  <c r="F14" i="1"/>
  <c r="F13" i="1"/>
  <c r="F12" i="1"/>
  <c r="F11" i="1"/>
  <c r="F10" i="1"/>
  <c r="F9" i="1"/>
  <c r="F8" i="1"/>
  <c r="F5" i="1"/>
</calcChain>
</file>

<file path=xl/sharedStrings.xml><?xml version="1.0" encoding="utf-8"?>
<sst xmlns="http://schemas.openxmlformats.org/spreadsheetml/2006/main" count="27" uniqueCount="27">
  <si>
    <t>№ п/п</t>
  </si>
  <si>
    <t>Наименование муниципальной программы</t>
  </si>
  <si>
    <t>% исполнения</t>
  </si>
  <si>
    <t>Всего по МП:</t>
  </si>
  <si>
    <t>т.руб.</t>
  </si>
  <si>
    <t>Муниципальная программа "Развитие образования", всего:</t>
  </si>
  <si>
    <t>Муниципальная программа "Социальная поддержка граждан", всего:</t>
  </si>
  <si>
    <t>Муниципальная программа 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хозяйства", всего:</t>
  </si>
  <si>
    <t xml:space="preserve">Муниципальная программа "Развитие топливно-энергетического комплекса", всего: </t>
  </si>
  <si>
    <t xml:space="preserve">Муниципальная программа "Защита населения и территорий  от чрезвычайных ситуаций природного и техногенного характера", всего: </t>
  </si>
  <si>
    <t>Муниципальная программа "Обеспечение безопасности населения", всего:</t>
  </si>
  <si>
    <t xml:space="preserve">Муниципальная программа "Развитие культуры", всего: </t>
  </si>
  <si>
    <t xml:space="preserve">Муниципальная программа "Развитие физической культуры и спорта", всего: </t>
  </si>
  <si>
    <t xml:space="preserve">Муниципальная программа "Экономическое развитие и инновационная экономика", всего: </t>
  </si>
  <si>
    <t xml:space="preserve">Муниципальная программа "Молодежь Кавказского района", всего: </t>
  </si>
  <si>
    <t xml:space="preserve">Муниципальная программа "Информационное общество муниципального образования Кавказский район", всего: </t>
  </si>
  <si>
    <t xml:space="preserve">Муниципальная программа "Развитие сельского хозяйства и регулирование рынков сельскохозяйственной продукции,сырья и продовольствия", всего: </t>
  </si>
  <si>
    <t xml:space="preserve">Муниципальная программа "Организация отдыха и  оздоровления  детей и подростков", всего: </t>
  </si>
  <si>
    <t xml:space="preserve">Муниципальная программа "Развитие здравоохранения", всего: </t>
  </si>
  <si>
    <t>Заместитель главы,</t>
  </si>
  <si>
    <t>начальник финансового управления</t>
  </si>
  <si>
    <t>Л.А. Губанова</t>
  </si>
  <si>
    <t>Е.А. Матяшова</t>
  </si>
  <si>
    <t>Информация об исполнении муниципальных программ МО Кавказский район в 2020 году за счет бюджетных средств</t>
  </si>
  <si>
    <t>Исполнено за 2020 год</t>
  </si>
  <si>
    <r>
      <t>Предусмотрено в бюджете на 01.01.2020 г.  (Решение о бюджете</t>
    </r>
    <r>
      <rPr>
        <sz val="11"/>
        <rFont val="Times New Roman"/>
        <family val="1"/>
        <charset val="204"/>
      </rPr>
      <t xml:space="preserve"> № 163  от  17.12.2019 г.</t>
    </r>
    <r>
      <rPr>
        <sz val="11"/>
        <color theme="1"/>
        <rFont val="Times New Roman"/>
        <family val="1"/>
        <charset val="204"/>
      </rPr>
      <t xml:space="preserve">)  </t>
    </r>
  </si>
  <si>
    <r>
      <t>Предусмотрено в бюджете на 2020 год с учетом изменений (Решение о бю</t>
    </r>
    <r>
      <rPr>
        <sz val="11"/>
        <rFont val="Times New Roman"/>
        <family val="1"/>
        <charset val="204"/>
      </rPr>
      <t>джете № 265 от 23.12.2020 г.</t>
    </r>
    <r>
      <rPr>
        <sz val="11"/>
        <color theme="1"/>
        <rFont val="Times New Roman"/>
        <family val="1"/>
        <charset val="204"/>
      </rPr>
      <t xml:space="preserve">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</si>
</sst>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topLeftCell="A16" workbookViewId="0">
      <selection activeCell="B22" sqref="B22"/>
    </sheetView>
  </sheetViews>
  <sheetFormatPr defaultColWidth="9.140625" defaultRowHeight="15.75" x14ac:dyDescent="0.25"/>
  <cols>
    <col min="1" max="1" width="4.7109375" style="1" customWidth="1"/>
    <col min="2" max="2" width="31.7109375" style="1" customWidth="1"/>
    <col min="3" max="3" width="16.140625" style="5" customWidth="1"/>
    <col min="4" max="4" width="15.7109375" style="5" customWidth="1"/>
    <col min="5" max="5" width="12.85546875" style="5" customWidth="1"/>
    <col min="6" max="6" width="8" style="5" customWidth="1"/>
    <col min="7" max="16384" width="9.140625" style="1"/>
  </cols>
  <sheetData>
    <row r="2" spans="1:6" ht="35.25" customHeight="1" x14ac:dyDescent="0.25">
      <c r="A2" s="8" t="s">
        <v>23</v>
      </c>
      <c r="B2" s="8"/>
      <c r="C2" s="8"/>
      <c r="D2" s="8"/>
      <c r="E2" s="8"/>
      <c r="F2" s="8"/>
    </row>
    <row r="3" spans="1:6" x14ac:dyDescent="0.25">
      <c r="F3" s="5" t="s">
        <v>4</v>
      </c>
    </row>
    <row r="4" spans="1:6" ht="120" x14ac:dyDescent="0.25">
      <c r="A4" s="2" t="s">
        <v>0</v>
      </c>
      <c r="B4" s="3" t="s">
        <v>1</v>
      </c>
      <c r="C4" s="4" t="s">
        <v>25</v>
      </c>
      <c r="D4" s="4" t="s">
        <v>26</v>
      </c>
      <c r="E4" s="4" t="s">
        <v>24</v>
      </c>
      <c r="F4" s="4" t="s">
        <v>2</v>
      </c>
    </row>
    <row r="5" spans="1:6" ht="30" x14ac:dyDescent="0.25">
      <c r="A5" s="10">
        <v>1</v>
      </c>
      <c r="B5" s="3" t="s">
        <v>5</v>
      </c>
      <c r="C5" s="11">
        <v>1250187.3</v>
      </c>
      <c r="D5" s="11">
        <v>1313772.8999999999</v>
      </c>
      <c r="E5" s="11">
        <v>1309503.5</v>
      </c>
      <c r="F5" s="12">
        <f>E5/D5*100</f>
        <v>99.67502754852076</v>
      </c>
    </row>
    <row r="6" spans="1:6" ht="45" x14ac:dyDescent="0.25">
      <c r="A6" s="10">
        <v>2</v>
      </c>
      <c r="B6" s="3" t="s">
        <v>6</v>
      </c>
      <c r="C6" s="12">
        <v>212633.7</v>
      </c>
      <c r="D6" s="12">
        <v>207171.20000000001</v>
      </c>
      <c r="E6" s="12">
        <v>201990.7</v>
      </c>
      <c r="F6" s="12">
        <f t="shared" ref="F6:F7" si="0">E6/D6*100</f>
        <v>97.499411115058464</v>
      </c>
    </row>
    <row r="7" spans="1:6" ht="120" customHeight="1" x14ac:dyDescent="0.25">
      <c r="A7" s="10">
        <v>3</v>
      </c>
      <c r="B7" s="3" t="s">
        <v>7</v>
      </c>
      <c r="C7" s="11">
        <v>11320.2</v>
      </c>
      <c r="D7" s="11">
        <v>14623.5</v>
      </c>
      <c r="E7" s="11">
        <v>13744.3</v>
      </c>
      <c r="F7" s="12">
        <f t="shared" si="0"/>
        <v>93.987759428317432</v>
      </c>
    </row>
    <row r="8" spans="1:6" ht="60" x14ac:dyDescent="0.25">
      <c r="A8" s="10">
        <v>4</v>
      </c>
      <c r="B8" s="3" t="s">
        <v>8</v>
      </c>
      <c r="C8" s="12">
        <v>1070</v>
      </c>
      <c r="D8" s="11">
        <v>1996</v>
      </c>
      <c r="E8" s="11">
        <v>1942.7</v>
      </c>
      <c r="F8" s="12">
        <f t="shared" ref="F8:F18" si="1">E8/D8*100</f>
        <v>97.329659318637269</v>
      </c>
    </row>
    <row r="9" spans="1:6" ht="75" x14ac:dyDescent="0.25">
      <c r="A9" s="10">
        <v>5</v>
      </c>
      <c r="B9" s="3" t="s">
        <v>9</v>
      </c>
      <c r="C9" s="13">
        <v>16988.599999999999</v>
      </c>
      <c r="D9" s="13">
        <v>20405.5</v>
      </c>
      <c r="E9" s="13">
        <v>20390.900000000001</v>
      </c>
      <c r="F9" s="12">
        <f t="shared" si="1"/>
        <v>99.928450662811514</v>
      </c>
    </row>
    <row r="10" spans="1:6" ht="45" x14ac:dyDescent="0.25">
      <c r="A10" s="10">
        <v>6</v>
      </c>
      <c r="B10" s="3" t="s">
        <v>10</v>
      </c>
      <c r="C10" s="12">
        <v>15302.1</v>
      </c>
      <c r="D10" s="12">
        <v>27541.3</v>
      </c>
      <c r="E10" s="12">
        <v>27176.2</v>
      </c>
      <c r="F10" s="12">
        <f t="shared" si="1"/>
        <v>98.674354514855878</v>
      </c>
    </row>
    <row r="11" spans="1:6" ht="30" x14ac:dyDescent="0.25">
      <c r="A11" s="10">
        <v>7</v>
      </c>
      <c r="B11" s="3" t="s">
        <v>11</v>
      </c>
      <c r="C11" s="12">
        <v>103569.3</v>
      </c>
      <c r="D11" s="12">
        <v>102775.2</v>
      </c>
      <c r="E11" s="12">
        <v>102442.3</v>
      </c>
      <c r="F11" s="12">
        <f t="shared" si="1"/>
        <v>99.676089173263591</v>
      </c>
    </row>
    <row r="12" spans="1:6" ht="45" x14ac:dyDescent="0.25">
      <c r="A12" s="10">
        <v>8</v>
      </c>
      <c r="B12" s="3" t="s">
        <v>12</v>
      </c>
      <c r="C12" s="12">
        <v>155178.79999999999</v>
      </c>
      <c r="D12" s="12">
        <v>117475.6</v>
      </c>
      <c r="E12" s="12">
        <v>103833.5</v>
      </c>
      <c r="F12" s="12">
        <f t="shared" si="1"/>
        <v>88.387290637374903</v>
      </c>
    </row>
    <row r="13" spans="1:6" ht="45" x14ac:dyDescent="0.25">
      <c r="A13" s="10">
        <v>9</v>
      </c>
      <c r="B13" s="3" t="s">
        <v>13</v>
      </c>
      <c r="C13" s="12">
        <v>2115</v>
      </c>
      <c r="D13" s="12">
        <v>1312</v>
      </c>
      <c r="E13" s="12">
        <v>1311.1</v>
      </c>
      <c r="F13" s="12">
        <f t="shared" si="1"/>
        <v>99.931402439024382</v>
      </c>
    </row>
    <row r="14" spans="1:6" ht="45" x14ac:dyDescent="0.25">
      <c r="A14" s="10">
        <v>10</v>
      </c>
      <c r="B14" s="3" t="s">
        <v>14</v>
      </c>
      <c r="C14" s="12">
        <v>6855.8</v>
      </c>
      <c r="D14" s="12">
        <v>6930.8</v>
      </c>
      <c r="E14" s="12">
        <v>6747.9</v>
      </c>
      <c r="F14" s="12">
        <f t="shared" si="1"/>
        <v>97.36105500086569</v>
      </c>
    </row>
    <row r="15" spans="1:6" ht="60" x14ac:dyDescent="0.25">
      <c r="A15" s="10">
        <v>11</v>
      </c>
      <c r="B15" s="3" t="s">
        <v>15</v>
      </c>
      <c r="C15" s="12">
        <v>1700</v>
      </c>
      <c r="D15" s="12">
        <v>3700</v>
      </c>
      <c r="E15" s="12">
        <v>3599.8</v>
      </c>
      <c r="F15" s="12">
        <f t="shared" si="1"/>
        <v>97.291891891891908</v>
      </c>
    </row>
    <row r="16" spans="1:6" ht="90" x14ac:dyDescent="0.25">
      <c r="A16" s="10">
        <v>12</v>
      </c>
      <c r="B16" s="3" t="s">
        <v>16</v>
      </c>
      <c r="C16" s="12">
        <v>17746.5</v>
      </c>
      <c r="D16" s="12">
        <v>14323.4</v>
      </c>
      <c r="E16" s="12">
        <v>13815.5</v>
      </c>
      <c r="F16" s="12">
        <f t="shared" si="1"/>
        <v>96.454054205007196</v>
      </c>
    </row>
    <row r="17" spans="1:6" ht="63" x14ac:dyDescent="0.25">
      <c r="A17" s="10">
        <v>13</v>
      </c>
      <c r="B17" s="14" t="s">
        <v>17</v>
      </c>
      <c r="C17" s="12">
        <v>2597.4</v>
      </c>
      <c r="D17" s="12">
        <v>1081.8</v>
      </c>
      <c r="E17" s="12">
        <v>838</v>
      </c>
      <c r="F17" s="12">
        <f t="shared" si="1"/>
        <v>77.463486781290442</v>
      </c>
    </row>
    <row r="18" spans="1:6" ht="45" x14ac:dyDescent="0.25">
      <c r="A18" s="10">
        <v>14</v>
      </c>
      <c r="B18" s="3" t="s">
        <v>18</v>
      </c>
      <c r="C18" s="12">
        <v>15000</v>
      </c>
      <c r="D18" s="12">
        <v>15000</v>
      </c>
      <c r="E18" s="12">
        <v>14909.5</v>
      </c>
      <c r="F18" s="12">
        <f t="shared" si="1"/>
        <v>99.396666666666661</v>
      </c>
    </row>
    <row r="19" spans="1:6" x14ac:dyDescent="0.25">
      <c r="A19" s="15"/>
      <c r="B19" s="16" t="s">
        <v>3</v>
      </c>
      <c r="C19" s="17">
        <f>SUM(C5:C18)</f>
        <v>1812264.7000000002</v>
      </c>
      <c r="D19" s="17">
        <f t="shared" ref="D19:E19" si="2">SUM(D5:D18)</f>
        <v>1848109.2</v>
      </c>
      <c r="E19" s="17">
        <f t="shared" si="2"/>
        <v>1822245.9</v>
      </c>
      <c r="F19" s="17">
        <f t="shared" ref="F19" si="3">E19/D19*100</f>
        <v>98.600553473788239</v>
      </c>
    </row>
    <row r="23" spans="1:6" ht="31.5" customHeight="1" x14ac:dyDescent="0.25">
      <c r="A23" s="7" t="s">
        <v>19</v>
      </c>
      <c r="B23" s="7"/>
      <c r="C23" s="6"/>
    </row>
    <row r="24" spans="1:6" ht="15.75" customHeight="1" x14ac:dyDescent="0.25">
      <c r="A24" s="7" t="s">
        <v>20</v>
      </c>
      <c r="B24" s="7"/>
      <c r="C24" s="7"/>
      <c r="E24" s="9" t="s">
        <v>21</v>
      </c>
      <c r="F24" s="9"/>
    </row>
    <row r="32" spans="1:6" x14ac:dyDescent="0.25">
      <c r="A32" s="7" t="s">
        <v>22</v>
      </c>
      <c r="B32" s="7"/>
    </row>
    <row r="33" spans="1:2" x14ac:dyDescent="0.25">
      <c r="A33" s="7">
        <v>21420</v>
      </c>
      <c r="B33" s="7"/>
    </row>
  </sheetData>
  <mergeCells count="6">
    <mergeCell ref="A32:B32"/>
    <mergeCell ref="A33:B33"/>
    <mergeCell ref="A2:F2"/>
    <mergeCell ref="A23:B23"/>
    <mergeCell ref="A24:C24"/>
    <mergeCell ref="E24:F24"/>
  </mergeCells>
  <pageMargins left="0.8" right="0.3" top="0.45" bottom="0.4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по 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Iragar</cp:lastModifiedBy>
  <cp:lastPrinted>2021-03-10T14:37:58Z</cp:lastPrinted>
  <dcterms:created xsi:type="dcterms:W3CDTF">2017-04-13T14:55:51Z</dcterms:created>
  <dcterms:modified xsi:type="dcterms:W3CDTF">2021-03-10T14:39:00Z</dcterms:modified>
</cp:coreProperties>
</file>